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узнецкая 71" sheetId="1" r:id="rId1"/>
  </sheets>
  <externalReferences>
    <externalReference r:id="rId2"/>
  </externalReferences>
  <definedNames>
    <definedName name="Z_6E36EA37_049E_4FAE_B719_2847CD16F858_.wvu.Cols" localSheetId="0" hidden="1">'Кузнецкая 71'!#REF!,'Кузнецкая 71'!#REF!</definedName>
    <definedName name="Z_6E36EA37_049E_4FAE_B719_2847CD16F858_.wvu.Rows" localSheetId="0" hidden="1">'Кузнецкая 71'!$42:$45</definedName>
    <definedName name="Z_73C0D023_21BD_4441_8EFA_957546C15799_.wvu.Cols" localSheetId="0" hidden="1">'Кузнецкая 71'!#REF!,'Кузнецкая 71'!#REF!</definedName>
    <definedName name="Z_73C0D023_21BD_4441_8EFA_957546C15799_.wvu.Rows" localSheetId="0" hidden="1">'Кузнецкая 71'!$42:$45</definedName>
    <definedName name="_xlnm.Print_Area" localSheetId="0">'Кузнецкая 71'!$A$1:$G$60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<sst xmlns="http://schemas.openxmlformats.org/spreadsheetml/2006/main" count="62" uniqueCount="53">
  <si>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</si>
  <si>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</si>
  <si>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</si>
  <si>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</si>
  <si>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</si>
  <si>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</si>
  <si>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</si>
  <si>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</si>
  <si>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</si>
  <si>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</si>
  <si>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</si>
  <si>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</si>
  <si>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</si>
  <si>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</si>
  <si>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</si>
  <si>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</si>
  <si>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</si>
  <si>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</si>
  <si>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</si>
  <si>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</si>
  <si>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</si>
  <si>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</si>
  <si>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</si>
  <si>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</si>
  <si>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</si>
  <si>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</si>
  <si>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</si>
  <si>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</si>
  <si>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</si>
  <si>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</si>
  <si>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</si>
  <si>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</si>
  <si>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</si>
  <si>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</si>
  <si>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</si>
  <si>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</si>
  <si>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</si>
  <si>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</si>
  <si>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71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</si>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</sst>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76">
          <cell r="W276">
            <v>26015.989697450401</v>
          </cell>
          <cell r="X276">
            <v>5228.287113236509</v>
          </cell>
          <cell r="Y276">
            <v>92238.457000000009</v>
          </cell>
          <cell r="AA276">
            <v>0</v>
          </cell>
          <cell r="AB276">
            <v>11330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7210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Y276">
            <v>91530.122618858673</v>
          </cell>
          <cell r="BB276">
            <v>0</v>
          </cell>
          <cell r="BC276">
            <v>0</v>
          </cell>
          <cell r="CN276">
            <v>18222.981424869708</v>
          </cell>
          <cell r="CO276">
            <v>3734.9162931814958</v>
          </cell>
          <cell r="CP276">
            <v>421.7953</v>
          </cell>
          <cell r="DB276">
            <v>0</v>
          </cell>
          <cell r="DG276">
            <v>15564.561048997544</v>
          </cell>
          <cell r="DU276">
            <v>66075.330334524173</v>
          </cell>
          <cell r="DV276">
            <v>14055.130879998451</v>
          </cell>
          <cell r="DW276">
            <v>13274.3928</v>
          </cell>
          <cell r="EK276">
            <v>0</v>
          </cell>
          <cell r="EQ276">
            <v>53498.649232592928</v>
          </cell>
          <cell r="FB276">
            <v>126143.97843941778</v>
          </cell>
          <cell r="FC276">
            <v>25797.244246120415</v>
          </cell>
          <cell r="FD276">
            <v>1814.9675999999999</v>
          </cell>
          <cell r="FL276">
            <v>1122</v>
          </cell>
          <cell r="FS276">
            <v>93534.111514366101</v>
          </cell>
          <cell r="FX276">
            <v>56731.643250374422</v>
          </cell>
          <cell r="FY276">
            <v>11565.842497538913</v>
          </cell>
          <cell r="FZ276">
            <v>0</v>
          </cell>
          <cell r="GG276">
            <v>21255.127199999999</v>
          </cell>
          <cell r="GL276">
            <v>37096.720788255887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4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33203125" style="1" customWidth="1"/>
    <col min="7" max="7" width="16.109375" style="1" customWidth="1"/>
    <col min="8" max="8" width="7.664062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66" t="s">
        <v>51</v>
      </c>
      <c r="B1" s="66"/>
      <c r="C1" s="66"/>
      <c r="D1" s="66"/>
      <c r="E1" s="66"/>
      <c r="F1" s="66"/>
      <c r="G1" s="67"/>
    </row>
    <row r="2" spans="1:7" ht="21" customHeight="1" x14ac:dyDescent="0.25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5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5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5">
      <c r="A5" s="70" t="s">
        <v>3</v>
      </c>
      <c r="B5" s="71"/>
      <c r="C5" s="71"/>
      <c r="D5" s="7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6" t="s">
        <v>39</v>
      </c>
      <c r="G6" s="36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2314703.4899999998</v>
      </c>
      <c r="F9" s="16">
        <f t="shared" ref="F9:G9" si="0">SUM(F10:F14)</f>
        <v>2219482.29</v>
      </c>
      <c r="G9" s="16">
        <f t="shared" si="0"/>
        <v>514533.86999999994</v>
      </c>
    </row>
    <row r="10" spans="1:7" ht="13.2" customHeight="1" x14ac:dyDescent="0.3">
      <c r="A10" s="72" t="s">
        <v>9</v>
      </c>
      <c r="B10" s="73"/>
      <c r="C10" s="73"/>
      <c r="D10" s="74"/>
      <c r="E10" s="17">
        <v>1077555.4099999999</v>
      </c>
      <c r="F10" s="17">
        <v>1026501.6</v>
      </c>
      <c r="G10" s="18">
        <v>270408.46999999997</v>
      </c>
    </row>
    <row r="11" spans="1:7" ht="14.4" customHeight="1" x14ac:dyDescent="0.3">
      <c r="A11" s="72" t="s">
        <v>10</v>
      </c>
      <c r="B11" s="73"/>
      <c r="C11" s="73"/>
      <c r="D11" s="74"/>
      <c r="E11" s="17"/>
      <c r="F11" s="17"/>
      <c r="G11" s="18"/>
    </row>
    <row r="12" spans="1:7" ht="13.95" customHeight="1" x14ac:dyDescent="0.3">
      <c r="A12" s="72" t="s">
        <v>11</v>
      </c>
      <c r="B12" s="73"/>
      <c r="C12" s="73"/>
      <c r="D12" s="74"/>
      <c r="E12" s="17">
        <v>205843.14</v>
      </c>
      <c r="F12" s="17">
        <v>191888.37</v>
      </c>
      <c r="G12" s="18">
        <v>42877.84</v>
      </c>
    </row>
    <row r="13" spans="1:7" ht="13.5" customHeight="1" x14ac:dyDescent="0.3">
      <c r="A13" s="72" t="s">
        <v>12</v>
      </c>
      <c r="B13" s="73"/>
      <c r="C13" s="73"/>
      <c r="D13" s="74"/>
      <c r="E13" s="17">
        <v>382377</v>
      </c>
      <c r="F13" s="17">
        <v>359922.46</v>
      </c>
      <c r="G13" s="18">
        <v>80555.570000000007</v>
      </c>
    </row>
    <row r="14" spans="1:7" ht="14.4" customHeight="1" x14ac:dyDescent="0.3">
      <c r="A14" s="65" t="s">
        <v>13</v>
      </c>
      <c r="B14" s="65"/>
      <c r="C14" s="65"/>
      <c r="D14" s="65"/>
      <c r="E14" s="17">
        <v>648927.93999999994</v>
      </c>
      <c r="F14" s="17">
        <v>641169.86</v>
      </c>
      <c r="G14" s="18">
        <v>120691.99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1095155.52</v>
      </c>
      <c r="F15" s="16">
        <f t="shared" ref="F15:G15" si="1">SUM(F16:F19)</f>
        <v>1102145.1599999999</v>
      </c>
      <c r="G15" s="16">
        <f t="shared" si="1"/>
        <v>179531.37</v>
      </c>
    </row>
    <row r="16" spans="1:7" ht="33.6" customHeight="1" x14ac:dyDescent="0.3">
      <c r="A16" s="78" t="s">
        <v>43</v>
      </c>
      <c r="B16" s="79"/>
      <c r="C16" s="79"/>
      <c r="D16" s="80"/>
      <c r="E16" s="17">
        <v>1037940.06</v>
      </c>
      <c r="F16" s="17">
        <v>1047509.84</v>
      </c>
      <c r="G16" s="18">
        <v>170099.03</v>
      </c>
    </row>
    <row r="17" spans="1:10" ht="15.6" x14ac:dyDescent="0.3">
      <c r="A17" s="65" t="s">
        <v>44</v>
      </c>
      <c r="B17" s="65"/>
      <c r="C17" s="65"/>
      <c r="D17" s="65"/>
      <c r="E17" s="17">
        <v>2190.2399999999998</v>
      </c>
      <c r="F17" s="17">
        <v>2119.83</v>
      </c>
      <c r="G17" s="18">
        <v>367.53</v>
      </c>
    </row>
    <row r="18" spans="1:10" ht="15.6" x14ac:dyDescent="0.3">
      <c r="A18" s="65" t="s">
        <v>45</v>
      </c>
      <c r="B18" s="65"/>
      <c r="C18" s="65"/>
      <c r="D18" s="65"/>
      <c r="E18" s="17"/>
      <c r="F18" s="17"/>
      <c r="G18" s="18"/>
    </row>
    <row r="19" spans="1:10" ht="15.6" x14ac:dyDescent="0.3">
      <c r="A19" s="65" t="s">
        <v>46</v>
      </c>
      <c r="B19" s="65"/>
      <c r="C19" s="65"/>
      <c r="D19" s="65"/>
      <c r="E19" s="17">
        <v>55025.22</v>
      </c>
      <c r="F19" s="17">
        <v>52515.49</v>
      </c>
      <c r="G19" s="18">
        <v>9064.81</v>
      </c>
    </row>
    <row r="20" spans="1:10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10" ht="15.6" x14ac:dyDescent="0.3">
      <c r="A21" s="65" t="s">
        <v>15</v>
      </c>
      <c r="B21" s="65"/>
      <c r="C21" s="65"/>
      <c r="D21" s="65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  <c r="G23"/>
    </row>
    <row r="24" spans="1:10" ht="15.6" x14ac:dyDescent="0.3">
      <c r="A24" s="37" t="s">
        <v>52</v>
      </c>
      <c r="B24" s="37"/>
      <c r="C24" s="37"/>
      <c r="D24" s="37"/>
      <c r="E24" s="37"/>
      <c r="F24" s="17">
        <v>620716.82768417872</v>
      </c>
      <c r="G24" s="19"/>
      <c r="I24" s="28"/>
    </row>
    <row r="25" spans="1:10" ht="15.75" customHeight="1" x14ac:dyDescent="0.25">
      <c r="A25" s="58" t="s">
        <v>30</v>
      </c>
      <c r="B25" s="59"/>
      <c r="C25" s="59"/>
      <c r="D25" s="59"/>
      <c r="E25" s="60"/>
      <c r="F25" s="49">
        <f>SUM(F27:F31)</f>
        <v>226342.85642954559</v>
      </c>
      <c r="I25" s="28"/>
    </row>
    <row r="26" spans="1:10" ht="28.5" customHeight="1" x14ac:dyDescent="0.25">
      <c r="A26" s="61"/>
      <c r="B26" s="62"/>
      <c r="C26" s="62"/>
      <c r="D26" s="62"/>
      <c r="E26" s="63"/>
      <c r="F26" s="50"/>
      <c r="I26" s="28"/>
    </row>
    <row r="27" spans="1:10" ht="15.6" hidden="1" x14ac:dyDescent="0.3">
      <c r="A27" s="35" t="s">
        <v>16</v>
      </c>
      <c r="B27" s="47"/>
      <c r="C27" s="47"/>
      <c r="D27" s="47"/>
      <c r="E27" s="48"/>
      <c r="F27" s="25">
        <f>'[1]УК ВР декабрь нар'!W276</f>
        <v>26015.989697450401</v>
      </c>
      <c r="I27" s="28"/>
    </row>
    <row r="28" spans="1:10" ht="15.6" hidden="1" x14ac:dyDescent="0.3">
      <c r="A28" s="35" t="s">
        <v>31</v>
      </c>
      <c r="B28" s="47"/>
      <c r="C28" s="47"/>
      <c r="D28" s="47"/>
      <c r="E28" s="48"/>
      <c r="F28" s="25">
        <f>'[1]УК ВР декабрь нар'!X276</f>
        <v>5228.287113236509</v>
      </c>
      <c r="I28" s="28"/>
    </row>
    <row r="29" spans="1:10" ht="15.6" hidden="1" x14ac:dyDescent="0.3">
      <c r="A29" s="35" t="s">
        <v>18</v>
      </c>
      <c r="B29" s="47"/>
      <c r="C29" s="47"/>
      <c r="D29" s="47"/>
      <c r="E29" s="48"/>
      <c r="F29" s="25">
        <f>'[1]УК ВР декабрь нар'!Y276</f>
        <v>92238.457000000009</v>
      </c>
      <c r="I29" s="28"/>
    </row>
    <row r="30" spans="1:10" ht="15.6" hidden="1" x14ac:dyDescent="0.3">
      <c r="A30" s="35" t="s">
        <v>19</v>
      </c>
      <c r="B30" s="47"/>
      <c r="C30" s="47"/>
      <c r="D30" s="47"/>
      <c r="E30" s="48"/>
      <c r="F30" s="25">
        <f>'[1]УК ВР декабрь нар'!AA276+'[1]УК ВР декабрь нар'!AB276+'[1]УК ВР декабрь нар'!AC276+'[1]УК ВР декабрь нар'!AD276+'[1]УК ВР декабрь нар'!AE276+'[1]УК ВР декабрь нар'!AF276+'[1]УК ВР декабрь нар'!AG276+'[1]УК ВР декабрь нар'!AH276+'[1]УК ВР декабрь нар'!AJ276+'[1]УК ВР декабрь нар'!AL276+'[1]УК ВР декабрь нар'!AN276+'[1]УК ВР декабрь нар'!AO276+'[1]УК ВР декабрь нар'!AP276+'[1]УК ВР декабрь нар'!AQ276+'[1]УК ВР декабрь нар'!AR276+'[1]УК ВР декабрь нар'!AT276</f>
        <v>11330</v>
      </c>
      <c r="I30" s="28"/>
    </row>
    <row r="31" spans="1:10" ht="36.75" hidden="1" customHeight="1" x14ac:dyDescent="0.3">
      <c r="A31" s="38" t="s">
        <v>32</v>
      </c>
      <c r="B31" s="56"/>
      <c r="C31" s="56"/>
      <c r="D31" s="56"/>
      <c r="E31" s="57"/>
      <c r="F31" s="25">
        <f>'[1]УК ВР декабрь нар'!AY276</f>
        <v>91530.122618858673</v>
      </c>
      <c r="I31" s="28"/>
      <c r="J31" s="28"/>
    </row>
    <row r="32" spans="1:10" ht="15.75" customHeight="1" x14ac:dyDescent="0.25">
      <c r="A32" s="58" t="s">
        <v>33</v>
      </c>
      <c r="B32" s="59"/>
      <c r="C32" s="59"/>
      <c r="D32" s="59"/>
      <c r="E32" s="60"/>
      <c r="F32" s="49">
        <f>SUM(F34:F38)+38972</f>
        <v>231029.75731416431</v>
      </c>
      <c r="I32" s="28"/>
    </row>
    <row r="33" spans="1:9" ht="33" customHeight="1" x14ac:dyDescent="0.25">
      <c r="A33" s="61"/>
      <c r="B33" s="62"/>
      <c r="C33" s="62"/>
      <c r="D33" s="62"/>
      <c r="E33" s="63"/>
      <c r="F33" s="50"/>
      <c r="I33" s="28"/>
    </row>
    <row r="34" spans="1:9" ht="15.6" hidden="1" x14ac:dyDescent="0.3">
      <c r="A34" s="34" t="s">
        <v>16</v>
      </c>
      <c r="B34" s="34"/>
      <c r="C34" s="34"/>
      <c r="D34" s="34"/>
      <c r="E34" s="34"/>
      <c r="F34" s="25">
        <f>'[1]УК ВР декабрь нар'!CN276+'[1]УК ВР декабрь нар'!DU276</f>
        <v>84298.31175939388</v>
      </c>
      <c r="I34" s="28"/>
    </row>
    <row r="35" spans="1:9" ht="15.6" hidden="1" x14ac:dyDescent="0.3">
      <c r="A35" s="34" t="s">
        <v>31</v>
      </c>
      <c r="B35" s="34"/>
      <c r="C35" s="34"/>
      <c r="D35" s="34"/>
      <c r="E35" s="34"/>
      <c r="F35" s="25">
        <f>'[1]УК ВР декабрь нар'!CO276+'[1]УК ВР декабрь нар'!DV276</f>
        <v>17790.047173179948</v>
      </c>
      <c r="I35" s="28"/>
    </row>
    <row r="36" spans="1:9" ht="15.6" hidden="1" x14ac:dyDescent="0.3">
      <c r="A36" s="34" t="s">
        <v>18</v>
      </c>
      <c r="B36" s="34"/>
      <c r="C36" s="34"/>
      <c r="D36" s="34"/>
      <c r="E36" s="34"/>
      <c r="F36" s="25">
        <f>'[1]УК ВР декабрь нар'!CP276+'[1]УК ВР декабрь нар'!DW276</f>
        <v>13696.188099999999</v>
      </c>
      <c r="I36" s="28"/>
    </row>
    <row r="37" spans="1:9" ht="15.6" hidden="1" x14ac:dyDescent="0.3">
      <c r="A37" s="34" t="s">
        <v>19</v>
      </c>
      <c r="B37" s="34"/>
      <c r="C37" s="34"/>
      <c r="D37" s="34"/>
      <c r="E37" s="34"/>
      <c r="F37" s="25">
        <f>'[1]УК ВР декабрь нар'!AI276+'[1]УК ВР декабрь нар'!AJ276+'[1]УК ВР декабрь нар'!AS276+'[1]УК ВР декабрь нар'!BC276+'[1]УК ВР декабрь нар'!DB276+'[1]УК ВР декабрь нар'!EK276+'[1]УК ВР декабрь нар'!AM276</f>
        <v>7210</v>
      </c>
      <c r="I37" s="28"/>
    </row>
    <row r="38" spans="1:9" ht="39.75" hidden="1" customHeight="1" x14ac:dyDescent="0.3">
      <c r="A38" s="38" t="s">
        <v>34</v>
      </c>
      <c r="B38" s="39"/>
      <c r="C38" s="39"/>
      <c r="D38" s="39"/>
      <c r="E38" s="40"/>
      <c r="F38" s="25">
        <f>'[1]УК ВР декабрь нар'!DG276+'[1]УК ВР декабрь нар'!EQ276</f>
        <v>69063.210281590465</v>
      </c>
      <c r="I38" s="28"/>
    </row>
    <row r="39" spans="1:9" ht="32.4" customHeight="1" x14ac:dyDescent="0.3">
      <c r="A39" s="41" t="s">
        <v>35</v>
      </c>
      <c r="B39" s="42"/>
      <c r="C39" s="42"/>
      <c r="D39" s="42"/>
      <c r="E39" s="43"/>
      <c r="F39" s="26">
        <f>SUM(F40:F48)+139393.17</f>
        <v>514454.80553607352</v>
      </c>
      <c r="I39" s="28"/>
    </row>
    <row r="40" spans="1:9" ht="15.6" hidden="1" x14ac:dyDescent="0.3">
      <c r="A40" s="44" t="s">
        <v>20</v>
      </c>
      <c r="B40" s="45"/>
      <c r="C40" s="45"/>
      <c r="D40" s="45"/>
      <c r="E40" s="46"/>
      <c r="F40" s="25">
        <f>'[1]УК ВР декабрь нар'!FB276+'[1]УК ВР декабрь нар'!FX276</f>
        <v>182875.6216897922</v>
      </c>
      <c r="I40" s="28"/>
    </row>
    <row r="41" spans="1:9" ht="15.6" hidden="1" x14ac:dyDescent="0.3">
      <c r="A41" s="35" t="s">
        <v>31</v>
      </c>
      <c r="B41" s="47"/>
      <c r="C41" s="47"/>
      <c r="D41" s="47"/>
      <c r="E41" s="47"/>
      <c r="F41" s="25">
        <f>'[1]УК ВР декабрь нар'!FC276+'[1]УК ВР декабрь нар'!FY276</f>
        <v>37363.086743659325</v>
      </c>
      <c r="I41" s="28"/>
    </row>
    <row r="42" spans="1:9" ht="15.6" hidden="1" customHeight="1" x14ac:dyDescent="0.3">
      <c r="A42" s="34" t="s">
        <v>21</v>
      </c>
      <c r="B42" s="34"/>
      <c r="C42" s="34"/>
      <c r="D42" s="34"/>
      <c r="E42" s="35"/>
      <c r="F42" s="25"/>
      <c r="I42" s="28"/>
    </row>
    <row r="43" spans="1:9" ht="15.6" hidden="1" customHeight="1" x14ac:dyDescent="0.3">
      <c r="A43" s="35" t="s">
        <v>17</v>
      </c>
      <c r="B43" s="47"/>
      <c r="C43" s="47"/>
      <c r="D43" s="47"/>
      <c r="E43" s="47"/>
      <c r="F43" s="25"/>
      <c r="I43" s="28"/>
    </row>
    <row r="44" spans="1:9" ht="15.6" hidden="1" customHeight="1" x14ac:dyDescent="0.3">
      <c r="A44" s="34" t="s">
        <v>22</v>
      </c>
      <c r="B44" s="34"/>
      <c r="C44" s="34"/>
      <c r="D44" s="34"/>
      <c r="E44" s="35"/>
      <c r="F44" s="25"/>
      <c r="I44" s="28"/>
    </row>
    <row r="45" spans="1:9" ht="15.6" hidden="1" customHeight="1" x14ac:dyDescent="0.3">
      <c r="A45" s="35" t="s">
        <v>17</v>
      </c>
      <c r="B45" s="47"/>
      <c r="C45" s="47"/>
      <c r="D45" s="47"/>
      <c r="E45" s="47"/>
      <c r="F45" s="25"/>
      <c r="I45" s="28"/>
    </row>
    <row r="46" spans="1:9" ht="15.6" hidden="1" x14ac:dyDescent="0.3">
      <c r="A46" s="34" t="s">
        <v>18</v>
      </c>
      <c r="B46" s="34"/>
      <c r="C46" s="34"/>
      <c r="D46" s="34"/>
      <c r="E46" s="35"/>
      <c r="F46" s="25">
        <f>'[1]УК ВР декабрь нар'!FD276+'[1]УК ВР декабрь нар'!FZ276</f>
        <v>1814.9675999999999</v>
      </c>
      <c r="I46" s="28"/>
    </row>
    <row r="47" spans="1:9" ht="15.6" hidden="1" x14ac:dyDescent="0.3">
      <c r="A47" s="35" t="s">
        <v>19</v>
      </c>
      <c r="B47" s="47"/>
      <c r="C47" s="47"/>
      <c r="D47" s="47"/>
      <c r="E47" s="47"/>
      <c r="F47" s="25">
        <f>'[1]УК ВР декабрь нар'!GG276+'[1]УК ВР декабрь нар'!FL276+'[1]УК ВР декабрь нар'!BB276+'[1]УК ВР декабрь нар'!AK276</f>
        <v>22377.127199999999</v>
      </c>
      <c r="I47" s="28"/>
    </row>
    <row r="48" spans="1:9" ht="43.5" hidden="1" customHeight="1" x14ac:dyDescent="0.3">
      <c r="A48" s="38" t="s">
        <v>36</v>
      </c>
      <c r="B48" s="39"/>
      <c r="C48" s="39"/>
      <c r="D48" s="39"/>
      <c r="E48" s="40"/>
      <c r="F48" s="25">
        <f>'[1]УК ВР декабрь нар'!FS276+'[1]УК ВР декабрь нар'!GL276</f>
        <v>130630.83230262199</v>
      </c>
      <c r="I48" s="28"/>
    </row>
    <row r="49" spans="1:12" ht="15.6" hidden="1" customHeight="1" x14ac:dyDescent="0.3">
      <c r="A49" s="41" t="s">
        <v>37</v>
      </c>
      <c r="B49" s="47"/>
      <c r="C49" s="47"/>
      <c r="D49" s="47"/>
      <c r="E49" s="48"/>
      <c r="F49" s="32"/>
      <c r="I49" s="28"/>
    </row>
    <row r="50" spans="1:12" ht="15.6" x14ac:dyDescent="0.3">
      <c r="A50" s="52" t="s">
        <v>47</v>
      </c>
      <c r="B50" s="53"/>
      <c r="C50" s="53"/>
      <c r="D50" s="53"/>
      <c r="E50" s="54"/>
      <c r="F50" s="26">
        <f>F25+F32+F39+F49</f>
        <v>971827.41927978338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170905.93</v>
      </c>
      <c r="I51" s="28"/>
      <c r="K51" s="28"/>
      <c r="L51" s="28"/>
    </row>
    <row r="52" spans="1:12" ht="15.6" x14ac:dyDescent="0.3">
      <c r="A52" s="35" t="s">
        <v>23</v>
      </c>
      <c r="B52" s="47"/>
      <c r="C52" s="47"/>
      <c r="D52" s="47"/>
      <c r="E52" s="47"/>
      <c r="F52" s="25">
        <v>79791.87</v>
      </c>
      <c r="I52" s="28"/>
    </row>
    <row r="53" spans="1:12" ht="15.6" x14ac:dyDescent="0.3">
      <c r="A53" s="35" t="s">
        <v>24</v>
      </c>
      <c r="B53" s="47"/>
      <c r="C53" s="47"/>
      <c r="D53" s="47"/>
      <c r="E53" s="47"/>
      <c r="F53" s="25">
        <v>91114.06</v>
      </c>
      <c r="I53" s="28"/>
    </row>
    <row r="54" spans="1:12" ht="18" hidden="1" customHeight="1" x14ac:dyDescent="0.3">
      <c r="A54" s="44" t="s">
        <v>25</v>
      </c>
      <c r="B54" s="45"/>
      <c r="C54" s="45"/>
      <c r="D54" s="45"/>
      <c r="E54" s="46"/>
      <c r="F54" s="25">
        <v>0</v>
      </c>
      <c r="I54" s="28"/>
    </row>
    <row r="55" spans="1:12" ht="15.6" x14ac:dyDescent="0.3">
      <c r="A55" s="55" t="s">
        <v>49</v>
      </c>
      <c r="B55" s="55"/>
      <c r="C55" s="55"/>
      <c r="D55" s="55"/>
      <c r="E55" s="55"/>
      <c r="F55" s="26">
        <f>F50+F51</f>
        <v>1142733.3492797834</v>
      </c>
      <c r="H55" s="28"/>
      <c r="I55" s="28"/>
    </row>
    <row r="56" spans="1:12" ht="15.6" x14ac:dyDescent="0.3">
      <c r="A56" s="37" t="s">
        <v>26</v>
      </c>
      <c r="B56" s="37"/>
      <c r="C56" s="37"/>
      <c r="D56" s="37"/>
      <c r="E56" s="37"/>
      <c r="F56" s="27">
        <f>E16</f>
        <v>1037940.06</v>
      </c>
      <c r="I56" s="28"/>
    </row>
    <row r="57" spans="1:12" ht="15.6" x14ac:dyDescent="0.3">
      <c r="A57" s="37" t="s">
        <v>27</v>
      </c>
      <c r="B57" s="37"/>
      <c r="C57" s="37"/>
      <c r="D57" s="37"/>
      <c r="E57" s="37"/>
      <c r="F57" s="26">
        <f>F16</f>
        <v>1047509.84</v>
      </c>
      <c r="H57" s="28"/>
      <c r="I57" s="28"/>
    </row>
    <row r="58" spans="1:12" ht="15.6" x14ac:dyDescent="0.3">
      <c r="A58" s="51" t="s">
        <v>28</v>
      </c>
      <c r="B58" s="51"/>
      <c r="C58" s="51"/>
      <c r="D58" s="51"/>
      <c r="E58" s="51"/>
      <c r="F58" s="26">
        <f>F24+F56-F55</f>
        <v>515923.53840439534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71</vt:lpstr>
      <vt:lpstr>'Кузнецкая 71'!Область_печати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2018-04-10T14:32:55Z</cp:lastPrinted>
  <dcterms:created xsi:type="dcterms:W3CDTF">2013-05-24T09:13:10Z</dcterms:created>
  <dcterms:modified xsi:type="dcterms:W3CDTF">2019-03-20T05:30:55Z</dcterms:modified>
</cp:coreProperties>
</file>